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tel_i5\Desktop\Изм. в МБ-2024 от 24.12.2025\"/>
    </mc:Choice>
  </mc:AlternateContent>
  <bookViews>
    <workbookView xWindow="0" yWindow="0" windowWidth="7470" windowHeight="9240"/>
  </bookViews>
  <sheets>
    <sheet name="Лист1" sheetId="1" r:id="rId1"/>
  </sheets>
  <externalReferences>
    <externalReference r:id="rId2"/>
    <externalReference r:id="rId3"/>
    <externalReference r:id="rId4"/>
    <externalReference r:id="rId5"/>
    <externalReference r:id="rId6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 l="1"/>
  <c r="F10" i="1"/>
  <c r="D45" i="1" l="1"/>
  <c r="D14" i="1" l="1"/>
  <c r="F29" i="1" l="1"/>
  <c r="E16" i="1" l="1"/>
  <c r="F16" i="1"/>
  <c r="E29" i="1"/>
  <c r="D44" i="1" l="1"/>
  <c r="D48" i="1" l="1"/>
  <c r="D42" i="1" l="1"/>
  <c r="D37" i="1" l="1"/>
  <c r="E43" i="1" l="1"/>
  <c r="F43" i="1"/>
  <c r="D43" i="1" l="1"/>
  <c r="D34" i="1"/>
  <c r="E41" i="1"/>
  <c r="F41" i="1"/>
  <c r="D41" i="1"/>
  <c r="F34" i="1"/>
  <c r="E34" i="1"/>
  <c r="F28" i="1"/>
  <c r="E28" i="1"/>
  <c r="D28" i="1"/>
  <c r="E19" i="1"/>
  <c r="E18" i="1" s="1"/>
  <c r="F19" i="1"/>
  <c r="F18" i="1" s="1"/>
  <c r="F13" i="1"/>
  <c r="E13" i="1"/>
  <c r="D13" i="1"/>
  <c r="E21" i="1"/>
  <c r="F21" i="1"/>
  <c r="D40" i="1" l="1"/>
  <c r="F42" i="1"/>
  <c r="F40" i="1" s="1"/>
  <c r="E42" i="1"/>
  <c r="E40" i="1" s="1"/>
  <c r="E33" i="1"/>
  <c r="E32" i="1" s="1"/>
  <c r="F33" i="1"/>
  <c r="F32" i="1" s="1"/>
  <c r="D31" i="1"/>
  <c r="E31" i="1"/>
  <c r="F31" i="1"/>
  <c r="D24" i="1" l="1"/>
  <c r="D23" i="1" s="1"/>
  <c r="F24" i="1" l="1"/>
  <c r="F23" i="1" s="1"/>
  <c r="E24" i="1"/>
  <c r="E23" i="1" s="1"/>
  <c r="E12" i="1" l="1"/>
  <c r="F12" i="1"/>
  <c r="D12" i="1" l="1"/>
  <c r="D33" i="1" l="1"/>
  <c r="D32" i="1" s="1"/>
  <c r="D19" i="1"/>
  <c r="D18" i="1" s="1"/>
  <c r="D29" i="1" l="1"/>
  <c r="E27" i="1"/>
  <c r="F27" i="1"/>
  <c r="D30" i="1" l="1"/>
  <c r="D16" i="1"/>
  <c r="D36" i="1"/>
  <c r="F30" i="1" l="1"/>
  <c r="E30" i="1"/>
  <c r="E45" i="1" l="1"/>
  <c r="E44" i="1" s="1"/>
  <c r="F45" i="1"/>
  <c r="F44" i="1" s="1"/>
  <c r="D27" i="1" l="1"/>
  <c r="E14" i="1"/>
  <c r="F14" i="1"/>
  <c r="E26" i="1" l="1"/>
  <c r="E25" i="1" s="1"/>
  <c r="F26" i="1"/>
  <c r="F25" i="1" s="1"/>
  <c r="D26" i="1"/>
  <c r="D25" i="1" s="1"/>
  <c r="F17" i="1" l="1"/>
  <c r="E15" i="1"/>
  <c r="F15" i="1"/>
  <c r="D47" i="1"/>
  <c r="D46" i="1" s="1"/>
  <c r="D38" i="1"/>
  <c r="F11" i="1" l="1"/>
  <c r="F38" i="1"/>
  <c r="E38" i="1"/>
  <c r="F22" i="1"/>
  <c r="F20" i="1" s="1"/>
  <c r="V21" i="1" s="1"/>
  <c r="E22" i="1"/>
  <c r="E20" i="1" s="1"/>
  <c r="F36" i="1"/>
  <c r="E36" i="1"/>
  <c r="E17" i="1"/>
  <c r="E11" i="1" s="1"/>
  <c r="D21" i="1"/>
  <c r="D22" i="1"/>
  <c r="E47" i="1"/>
  <c r="E46" i="1" s="1"/>
  <c r="F47" i="1"/>
  <c r="F46" i="1" s="1"/>
  <c r="D20" i="1" l="1"/>
  <c r="D15" i="1"/>
  <c r="F39" i="1" l="1"/>
  <c r="F35" i="1" s="1"/>
  <c r="E39" i="1"/>
  <c r="E35" i="1" s="1"/>
  <c r="E49" i="1" s="1"/>
  <c r="D39" i="1"/>
  <c r="D35" i="1" s="1"/>
  <c r="E56" i="1" l="1"/>
  <c r="E51" i="1"/>
  <c r="F49" i="1"/>
  <c r="F51" i="1" l="1"/>
  <c r="F56" i="1"/>
  <c r="D17" i="1" l="1"/>
  <c r="D11" i="1" s="1"/>
  <c r="D49" i="1" l="1"/>
  <c r="D51" i="1" l="1"/>
  <c r="D56" i="1"/>
</calcChain>
</file>

<file path=xl/sharedStrings.xml><?xml version="1.0" encoding="utf-8"?>
<sst xmlns="http://schemas.openxmlformats.org/spreadsheetml/2006/main" count="126" uniqueCount="65">
  <si>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</si>
  <si>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</si>
  <si>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</si>
  <si>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</si>
  <si>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</si>
  <si>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</si>
  <si>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</si>
  <si>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</si>
  <si>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</si>
  <si>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Сельское хозяйство и рыболовство</t>
  </si>
  <si>
    <t>Другие вопросы в области национальной экономики</t>
  </si>
  <si>
    <t>ЖИЛИЩНО-КОММУНАЛЬНОЕ ХОЗЯЙСТВО</t>
  </si>
  <si>
    <t>Другие вопросы в области жилищно-коммунального хозяйства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</si>
  <si>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</si>
  <si>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</si>
  <si>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</si>
  <si>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</si>
  <si>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Субвенции  в части дополнительного профессионального образования педагогических работников общего и дошкольного образования</t>
  </si>
  <si>
    <t>Молодежная политика и оздоровление детей</t>
  </si>
  <si>
    <t>Другие вопросы в области образования</t>
  </si>
  <si>
    <t>КУЛЬТУРА,КИНЕМАТОГРАФИЯ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</si>
  <si>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</si>
  <si>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</si>
  <si>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</si>
  <si>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</si>
  <si>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</si>
  <si>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</si>
  <si>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</si>
  <si>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</si>
  <si>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</si>
  <si>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</si>
  <si>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</si>
  <si>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 субъектов Росийской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</si>
  <si>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</si>
  <si>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раздел</t>
  </si>
  <si>
    <t>01</t>
  </si>
  <si>
    <t>03</t>
  </si>
  <si>
    <t>04</t>
  </si>
  <si>
    <t>06</t>
  </si>
  <si>
    <t>11</t>
  </si>
  <si>
    <t>13</t>
  </si>
  <si>
    <t>00</t>
  </si>
  <si>
    <t>09</t>
  </si>
  <si>
    <t>05</t>
  </si>
  <si>
    <t>12</t>
  </si>
  <si>
    <t>07</t>
  </si>
  <si>
    <t>02</t>
  </si>
  <si>
    <t>08</t>
  </si>
  <si>
    <t>10</t>
  </si>
  <si>
    <t>14</t>
  </si>
  <si>
    <t>Условно утвержденные расходы</t>
  </si>
  <si>
    <t>(руб.)</t>
  </si>
  <si>
    <t>Наименование</t>
  </si>
  <si>
    <t>РАСПРЕДЕЛЕНИЕ БЮДЖЕТНЫХ АССИГНОВАНИЙ ПО РАЗДЕЛАМ И ПОДРАЗДЕЛАМ</t>
  </si>
  <si>
    <t>Судебная система</t>
  </si>
  <si>
    <t>Приложение №6</t>
  </si>
  <si>
    <t>подраздел</t>
  </si>
  <si>
    <t>Спорт высших  достижений</t>
  </si>
  <si>
    <t>на 2024 год и на плановый период 2025 и 2026 годов"</t>
  </si>
  <si>
    <t xml:space="preserve">КЛАССИФИКАЦИЯМ РАСХОДОВ  МЕСТНОГО  БЮДЖЕТА НА 2024 ГОД И НА ПЛАНОВЫЙ ПЕРИОД 2025-2026 ГОДОВ        </t>
  </si>
  <si>
    <t>Иные межбюджетные трансферты на оказание разовой финансовой помощи бюджетам отдельных муниципальных образований за счет резервного фонда местной администрации Зольского муниципального района</t>
  </si>
  <si>
    <t>Резервный фонд Местной администрации</t>
  </si>
  <si>
    <t xml:space="preserve"> к решению Совета местного самоуправления
Зольского муниципального района КБР </t>
  </si>
  <si>
    <t xml:space="preserve">"О местном бюджете Зольского муниципального района 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</si>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</sst>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8"/>
      <name val="Arial Cyr"/>
    </font>
    <font>
      <sz val="10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i/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/>
    </xf>
    <xf numFmtId="49" fontId="1" fillId="2" borderId="0" xfId="0" applyNumberFormat="1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/>
    </xf>
    <xf numFmtId="4" fontId="3" fillId="2" borderId="1" xfId="0" applyNumberFormat="1" applyFont="1" applyFill="1" applyBorder="1" applyAlignment="1">
      <alignment horizontal="center" wrapText="1"/>
    </xf>
    <xf numFmtId="49" fontId="2" fillId="2" borderId="4" xfId="0" applyNumberFormat="1" applyFont="1" applyFill="1" applyBorder="1" applyAlignment="1" applyProtection="1">
      <alignment horizontal="left" vertical="center" wrapText="1"/>
    </xf>
    <xf numFmtId="4" fontId="2" fillId="2" borderId="4" xfId="0" applyNumberFormat="1" applyFont="1" applyFill="1" applyBorder="1" applyAlignment="1">
      <alignment horizontal="left"/>
    </xf>
    <xf numFmtId="49" fontId="2" fillId="2" borderId="4" xfId="0" applyNumberFormat="1" applyFont="1" applyFill="1" applyBorder="1" applyAlignment="1" applyProtection="1">
      <alignment horizontal="left" wrapText="1"/>
    </xf>
    <xf numFmtId="49" fontId="3" fillId="2" borderId="4" xfId="0" applyNumberFormat="1" applyFont="1" applyFill="1" applyBorder="1" applyAlignment="1">
      <alignment horizontal="left" wrapText="1"/>
    </xf>
    <xf numFmtId="49" fontId="3" fillId="2" borderId="4" xfId="0" applyNumberFormat="1" applyFont="1" applyFill="1" applyBorder="1" applyAlignment="1" applyProtection="1">
      <alignment horizontal="left" wrapText="1"/>
    </xf>
    <xf numFmtId="49" fontId="3" fillId="2" borderId="4" xfId="0" applyNumberFormat="1" applyFont="1" applyFill="1" applyBorder="1" applyAlignment="1" applyProtection="1">
      <alignment horizontal="left" vertical="center" wrapText="1"/>
    </xf>
    <xf numFmtId="49" fontId="2" fillId="2" borderId="4" xfId="0" applyNumberFormat="1" applyFont="1" applyFill="1" applyBorder="1" applyAlignment="1">
      <alignment horizontal="left"/>
    </xf>
    <xf numFmtId="49" fontId="3" fillId="2" borderId="4" xfId="0" applyNumberFormat="1" applyFont="1" applyFill="1" applyBorder="1" applyAlignment="1">
      <alignment horizontal="left"/>
    </xf>
    <xf numFmtId="0" fontId="3" fillId="2" borderId="0" xfId="0" applyFont="1" applyFill="1"/>
    <xf numFmtId="4" fontId="3" fillId="2" borderId="4" xfId="0" applyNumberFormat="1" applyFont="1" applyFill="1" applyBorder="1" applyAlignment="1">
      <alignment horizontal="left"/>
    </xf>
    <xf numFmtId="49" fontId="3" fillId="2" borderId="4" xfId="0" applyNumberFormat="1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/>
    </xf>
    <xf numFmtId="0" fontId="4" fillId="0" borderId="0" xfId="0" applyFont="1"/>
    <xf numFmtId="4" fontId="4" fillId="0" borderId="0" xfId="0" applyNumberFormat="1" applyFont="1"/>
    <xf numFmtId="0" fontId="3" fillId="2" borderId="0" xfId="0" applyNumberFormat="1" applyFont="1" applyFill="1"/>
    <xf numFmtId="0" fontId="4" fillId="3" borderId="0" xfId="0" applyFont="1" applyFill="1"/>
    <xf numFmtId="0" fontId="2" fillId="2" borderId="0" xfId="0" applyFont="1" applyFill="1"/>
    <xf numFmtId="0" fontId="2" fillId="2" borderId="4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left" wrapText="1"/>
    </xf>
    <xf numFmtId="4" fontId="3" fillId="2" borderId="0" xfId="0" applyNumberFormat="1" applyFont="1" applyFill="1" applyAlignment="1">
      <alignment horizontal="center"/>
    </xf>
    <xf numFmtId="0" fontId="5" fillId="0" borderId="0" xfId="0" applyFont="1"/>
    <xf numFmtId="0" fontId="3" fillId="2" borderId="4" xfId="0" applyFont="1" applyFill="1" applyBorder="1" applyAlignment="1">
      <alignment horizontal="center"/>
    </xf>
    <xf numFmtId="4" fontId="3" fillId="2" borderId="4" xfId="0" applyNumberFormat="1" applyFont="1" applyFill="1" applyBorder="1" applyAlignment="1">
      <alignment horizontal="center" wrapText="1"/>
    </xf>
    <xf numFmtId="4" fontId="3" fillId="2" borderId="4" xfId="0" applyNumberFormat="1" applyFont="1" applyFill="1" applyBorder="1" applyAlignment="1">
      <alignment horizontal="center"/>
    </xf>
    <xf numFmtId="4" fontId="4" fillId="3" borderId="0" xfId="0" applyNumberFormat="1" applyFont="1" applyFill="1"/>
    <xf numFmtId="4" fontId="6" fillId="0" borderId="11" xfId="0" applyNumberFormat="1" applyFont="1" applyBorder="1" applyAlignment="1" applyProtection="1">
      <alignment horizontal="right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right"/>
    </xf>
    <xf numFmtId="0" fontId="7" fillId="2" borderId="0" xfId="0" applyFont="1" applyFill="1" applyAlignment="1">
      <alignment horizontal="right" wrapText="1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 wrapText="1"/>
    </xf>
    <xf numFmtId="0" fontId="8" fillId="2" borderId="5" xfId="0" applyNumberFormat="1" applyFont="1" applyFill="1" applyBorder="1" applyAlignment="1">
      <alignment horizontal="center" vertical="center" wrapText="1"/>
    </xf>
    <xf numFmtId="0" fontId="8" fillId="2" borderId="5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72;&#1088;&#1080;&#1081;&#1082;&#1077;%20&#1048;&#1089;&#1087;&#1086;&#1083;&#1085;%202024%20-7\2024%20&#1087;&#1088;&#1080;&#1083;&#1086;&#1078;%204-5%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%20&#1041;&#1070;&#1044;&#1046;&#1045;&#1058;%202024%20-2025;2026\2024-2026\2023%204-5%20&#1091;&#1090;&#1086;&#109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%20&#1041;&#1070;&#1044;&#1046;&#1045;&#1058;%202024%20-2025;2026\2024-2025%20&#1087;&#1086;&#1089;&#1083;&#1077;%20&#1076;&#1077;&#1090;&#1072;&#1083;&#1080;&#1079;&#1072;&#1094;&#1080;&#1080;\2024%204-5%20&#1091;&#1090;&#1086;&#1095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%20&#1041;&#1070;&#1044;&#1046;&#1045;&#1058;%202024%20-2025;2026\&#1048;&#1047;&#1052;&#1045;&#1053;&#1045;&#1053;&#1048;&#1045;%20&#1050;%20&#1041;&#1070;&#1044;&#1046;&#1045;&#1058;&#1059;%20(%20&#1055;&#1071;&#1058;&#1054;&#1045;)\2024%204-5%20&#1091;&#1090;&#1086;&#1095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%20&#1041;&#1070;&#1044;&#1046;&#1045;&#1058;%202024%20-2025;2026\&#1048;&#1047;&#1052;&#1045;&#1053;.%20&#1050;%20&#1041;&#1070;&#1044;&#1046;&#1045;&#1058;&#1059;%20-&#1055;&#1045;&#1056;&#1042;&#1054;&#1045;\.2024%204-5%20&#1091;&#1090;&#1086;&#109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4"/>
      <sheetName val="прл 5"/>
    </sheetNames>
    <sheetDataSet>
      <sheetData sheetId="0" refreshError="1"/>
      <sheetData sheetId="1">
        <row r="12">
          <cell r="G12">
            <v>10033200</v>
          </cell>
          <cell r="H12">
            <v>19661100</v>
          </cell>
        </row>
        <row r="14">
          <cell r="F14">
            <v>3616487.4899999998</v>
          </cell>
          <cell r="G14">
            <v>2911608.88</v>
          </cell>
          <cell r="H14">
            <v>3182969.77</v>
          </cell>
        </row>
        <row r="24">
          <cell r="F24">
            <v>37365542.539999999</v>
          </cell>
          <cell r="G24">
            <v>33164511.75</v>
          </cell>
          <cell r="H24">
            <v>32076276.760000002</v>
          </cell>
        </row>
        <row r="40">
          <cell r="G40">
            <v>2009.85</v>
          </cell>
          <cell r="H40">
            <v>24669.7</v>
          </cell>
        </row>
        <row r="43">
          <cell r="F43">
            <v>11519882</v>
          </cell>
          <cell r="G43">
            <v>12557415.66</v>
          </cell>
          <cell r="H43">
            <v>13241921.440000001</v>
          </cell>
        </row>
        <row r="66">
          <cell r="F66">
            <v>300000</v>
          </cell>
        </row>
        <row r="68">
          <cell r="F68">
            <v>34761237.270000003</v>
          </cell>
          <cell r="G68">
            <v>40019003.560000002</v>
          </cell>
          <cell r="H68">
            <v>40871897.68</v>
          </cell>
        </row>
        <row r="110">
          <cell r="F110">
            <v>5921141.0600000005</v>
          </cell>
          <cell r="G110">
            <v>6630670.5499999998</v>
          </cell>
          <cell r="H110">
            <v>6878876.0199999996</v>
          </cell>
        </row>
        <row r="120">
          <cell r="F120">
            <v>8336353.5899999999</v>
          </cell>
          <cell r="G120">
            <v>9050236.4299999997</v>
          </cell>
        </row>
        <row r="124">
          <cell r="F124">
            <v>1060000</v>
          </cell>
          <cell r="G124">
            <v>1255000</v>
          </cell>
        </row>
        <row r="126">
          <cell r="F126">
            <v>1221186.8600000001</v>
          </cell>
          <cell r="G126">
            <v>1485204.42</v>
          </cell>
          <cell r="H126">
            <v>1633724.86</v>
          </cell>
        </row>
        <row r="128">
          <cell r="F128">
            <v>542934</v>
          </cell>
          <cell r="G128">
            <v>625800.38</v>
          </cell>
          <cell r="H128">
            <v>625800.38</v>
          </cell>
        </row>
        <row r="130">
          <cell r="F130">
            <v>500000</v>
          </cell>
        </row>
        <row r="131">
          <cell r="G131">
            <v>500000</v>
          </cell>
        </row>
        <row r="132">
          <cell r="F132">
            <v>953950</v>
          </cell>
        </row>
        <row r="133">
          <cell r="G133">
            <v>999180</v>
          </cell>
          <cell r="H133">
            <v>999180</v>
          </cell>
        </row>
        <row r="134">
          <cell r="F134">
            <v>91140</v>
          </cell>
        </row>
        <row r="137">
          <cell r="F137">
            <v>3835481.58</v>
          </cell>
          <cell r="G137">
            <v>5135195.2699999996</v>
          </cell>
          <cell r="H137">
            <v>5648714.7999999998</v>
          </cell>
        </row>
        <row r="147">
          <cell r="F147">
            <v>270340268.39999998</v>
          </cell>
          <cell r="G147">
            <v>272858997.19999999</v>
          </cell>
          <cell r="H147">
            <v>330588547.57999998</v>
          </cell>
        </row>
        <row r="172">
          <cell r="F172">
            <v>641435087.70999992</v>
          </cell>
          <cell r="G172">
            <v>646439105.47000003</v>
          </cell>
          <cell r="H172">
            <v>957921593.22000015</v>
          </cell>
        </row>
        <row r="212">
          <cell r="F212">
            <v>60073997.280000009</v>
          </cell>
          <cell r="G212">
            <v>62133166.07</v>
          </cell>
          <cell r="H212">
            <v>62133166.640000001</v>
          </cell>
        </row>
        <row r="225">
          <cell r="F225">
            <v>808980</v>
          </cell>
        </row>
        <row r="228">
          <cell r="F228">
            <v>610000</v>
          </cell>
          <cell r="G228">
            <v>315000</v>
          </cell>
        </row>
        <row r="239">
          <cell r="F239">
            <v>25323465.310000002</v>
          </cell>
          <cell r="G239">
            <v>25648494.710000001</v>
          </cell>
          <cell r="H239">
            <v>26013748.41</v>
          </cell>
        </row>
        <row r="273">
          <cell r="F273">
            <v>18743594.879999999</v>
          </cell>
          <cell r="G273">
            <v>21175830.52</v>
          </cell>
          <cell r="H273">
            <v>13175830.52</v>
          </cell>
        </row>
        <row r="294">
          <cell r="F294">
            <v>1247793.6300000001</v>
          </cell>
          <cell r="G294">
            <v>1287982.44</v>
          </cell>
          <cell r="H294">
            <v>1371408.35</v>
          </cell>
        </row>
        <row r="302">
          <cell r="F302">
            <v>1861020.21</v>
          </cell>
          <cell r="G302">
            <v>2100000</v>
          </cell>
        </row>
        <row r="305">
          <cell r="F305">
            <v>100000</v>
          </cell>
        </row>
        <row r="307">
          <cell r="F307">
            <v>5958400</v>
          </cell>
          <cell r="G307">
            <v>5973220</v>
          </cell>
        </row>
        <row r="314">
          <cell r="F314">
            <v>4435470</v>
          </cell>
          <cell r="G314">
            <v>4443240</v>
          </cell>
          <cell r="H314">
            <v>4443240</v>
          </cell>
        </row>
        <row r="324">
          <cell r="F324">
            <v>22049885.530000001</v>
          </cell>
          <cell r="G324">
            <v>22876444.869999997</v>
          </cell>
          <cell r="H324">
            <v>21072600.079999998</v>
          </cell>
        </row>
        <row r="331">
          <cell r="G331">
            <v>14238669.68</v>
          </cell>
        </row>
        <row r="338">
          <cell r="F338">
            <v>1204487.6399999999</v>
          </cell>
          <cell r="G338">
            <v>1485204.42</v>
          </cell>
          <cell r="H338">
            <v>1633724.86</v>
          </cell>
        </row>
        <row r="344">
          <cell r="G344">
            <v>6687784.7699999996</v>
          </cell>
          <cell r="H344">
            <v>5909322.7199999997</v>
          </cell>
        </row>
        <row r="352">
          <cell r="F352">
            <v>63992470.539999999</v>
          </cell>
          <cell r="G352">
            <v>53614966.100000001</v>
          </cell>
        </row>
        <row r="353">
          <cell r="H353">
            <v>47606448.100000001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4"/>
      <sheetName val="прл 5"/>
    </sheetNames>
    <sheetDataSet>
      <sheetData sheetId="0" refreshError="1"/>
      <sheetData sheetId="1" refreshError="1">
        <row r="12">
          <cell r="H12">
            <v>18248322</v>
          </cell>
        </row>
        <row r="32">
          <cell r="F32">
            <v>1962.12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4"/>
      <sheetName val="прл 5"/>
    </sheetNames>
    <sheetDataSet>
      <sheetData sheetId="0" refreshError="1"/>
      <sheetData sheetId="1" refreshError="1">
        <row r="13">
          <cell r="F13">
            <v>77750639.599999994</v>
          </cell>
        </row>
        <row r="64">
          <cell r="F64">
            <v>1451000</v>
          </cell>
        </row>
        <row r="203">
          <cell r="F203">
            <v>808980</v>
          </cell>
          <cell r="G203">
            <v>808980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4"/>
      <sheetName val="прл 5"/>
    </sheetNames>
    <sheetDataSet>
      <sheetData sheetId="0" refreshError="1"/>
      <sheetData sheetId="1" refreshError="1">
        <row r="14">
          <cell r="F14">
            <v>3467487.4899999998</v>
          </cell>
        </row>
        <row r="317">
          <cell r="F317">
            <v>13144852.550000001</v>
          </cell>
        </row>
        <row r="335">
          <cell r="F335">
            <v>1451000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4"/>
      <sheetName val="прл 5"/>
    </sheetNames>
    <sheetDataSet>
      <sheetData sheetId="0" refreshError="1"/>
      <sheetData sheetId="1" refreshError="1">
        <row r="24">
          <cell r="F24">
            <v>29117044.010000002</v>
          </cell>
        </row>
        <row r="304">
          <cell r="F304">
            <v>6076136.2800000003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8"/>
  <sheetViews>
    <sheetView tabSelected="1" workbookViewId="0">
      <selection sqref="A1:F49"/>
    </sheetView>
  </sheetViews>
  <sheetFormatPr defaultColWidth="8.85546875" defaultRowHeight="15" x14ac:dyDescent="0.25"/>
  <cols>
    <col min="1" max="1" width="60.5703125" style="20" customWidth="1"/>
    <col min="2" max="2" width="10.28515625" style="20" customWidth="1"/>
    <col min="3" max="3" width="8.42578125" style="20" customWidth="1"/>
    <col min="4" max="4" width="18.42578125" style="20" customWidth="1"/>
    <col min="5" max="5" width="21.140625" style="20" customWidth="1"/>
    <col min="6" max="6" width="18.7109375" style="20" customWidth="1"/>
    <col min="7" max="20" width="8.85546875" style="20" customWidth="1"/>
    <col min="21" max="22" width="12.28515625" style="20" bestFit="1" customWidth="1"/>
    <col min="23" max="23" width="8.85546875" style="20"/>
    <col min="24" max="24" width="9.85546875" style="20" bestFit="1" customWidth="1"/>
    <col min="25" max="16384" width="8.85546875" style="20"/>
  </cols>
  <sheetData>
    <row r="1" spans="1:22" s="29" customFormat="1" ht="12.75" x14ac:dyDescent="0.2">
      <c r="A1" s="37" t="s">
        <v>55</v>
      </c>
      <c r="B1" s="37"/>
      <c r="C1" s="37"/>
      <c r="D1" s="37"/>
      <c r="E1" s="37"/>
      <c r="F1" s="37"/>
    </row>
    <row r="2" spans="1:22" s="29" customFormat="1" ht="26.45" customHeight="1" x14ac:dyDescent="0.2">
      <c r="A2" s="38" t="s">
        <v>62</v>
      </c>
      <c r="B2" s="37"/>
      <c r="C2" s="37"/>
      <c r="D2" s="37"/>
      <c r="E2" s="37"/>
      <c r="F2" s="37"/>
    </row>
    <row r="3" spans="1:22" s="29" customFormat="1" ht="12.75" x14ac:dyDescent="0.2">
      <c r="A3" s="37" t="s">
        <v>63</v>
      </c>
      <c r="B3" s="37"/>
      <c r="C3" s="37"/>
      <c r="D3" s="37"/>
      <c r="E3" s="37"/>
      <c r="F3" s="37"/>
    </row>
    <row r="4" spans="1:22" s="29" customFormat="1" ht="12.75" x14ac:dyDescent="0.2">
      <c r="A4" s="37" t="s">
        <v>58</v>
      </c>
      <c r="B4" s="37"/>
      <c r="C4" s="37"/>
      <c r="D4" s="37"/>
      <c r="E4" s="37"/>
      <c r="F4" s="37"/>
    </row>
    <row r="5" spans="1:22" ht="25.5" customHeight="1" x14ac:dyDescent="0.25">
      <c r="A5" s="36" t="s">
        <v>53</v>
      </c>
      <c r="B5" s="36"/>
      <c r="C5" s="36"/>
      <c r="D5" s="36"/>
      <c r="E5" s="36"/>
      <c r="F5" s="36"/>
    </row>
    <row r="6" spans="1:22" ht="33" customHeight="1" x14ac:dyDescent="0.25">
      <c r="A6" s="35" t="s">
        <v>59</v>
      </c>
      <c r="B6" s="35"/>
      <c r="C6" s="35"/>
      <c r="D6" s="35"/>
      <c r="E6" s="35"/>
      <c r="F6" s="35"/>
    </row>
    <row r="7" spans="1:22" ht="16.5" thickBot="1" x14ac:dyDescent="0.3">
      <c r="A7" s="5"/>
      <c r="B7" s="6"/>
      <c r="C7" s="6"/>
      <c r="D7" s="7"/>
      <c r="E7" s="16"/>
      <c r="F7" s="22" t="s">
        <v>51</v>
      </c>
    </row>
    <row r="8" spans="1:22" s="45" customFormat="1" ht="24.6" customHeight="1" x14ac:dyDescent="0.25">
      <c r="A8" s="39" t="s">
        <v>52</v>
      </c>
      <c r="B8" s="41" t="s">
        <v>34</v>
      </c>
      <c r="C8" s="42" t="s">
        <v>56</v>
      </c>
      <c r="D8" s="43">
        <v>2024</v>
      </c>
      <c r="E8" s="44">
        <v>2025</v>
      </c>
      <c r="F8" s="44">
        <v>2026</v>
      </c>
    </row>
    <row r="9" spans="1:22" s="45" customFormat="1" ht="11.25" x14ac:dyDescent="0.25">
      <c r="A9" s="40"/>
      <c r="B9" s="46"/>
      <c r="C9" s="47"/>
      <c r="D9" s="48"/>
      <c r="E9" s="49"/>
      <c r="F9" s="49"/>
    </row>
    <row r="10" spans="1:22" ht="15.75" x14ac:dyDescent="0.25">
      <c r="A10" s="5" t="s">
        <v>50</v>
      </c>
      <c r="B10" s="30"/>
      <c r="C10" s="30"/>
      <c r="D10" s="31"/>
      <c r="E10" s="32">
        <f>'[1]прл 5'!$G$12</f>
        <v>10033200</v>
      </c>
      <c r="F10" s="32">
        <f>'[1]прл 5'!$H$12</f>
        <v>19661100</v>
      </c>
    </row>
    <row r="11" spans="1:22" ht="15.75" x14ac:dyDescent="0.25">
      <c r="A11" s="25" t="s">
        <v>0</v>
      </c>
      <c r="B11" s="14" t="s">
        <v>35</v>
      </c>
      <c r="C11" s="14" t="s">
        <v>41</v>
      </c>
      <c r="D11" s="9">
        <f>D12+D13+D14+D15+D16+D17</f>
        <v>87565111.420000002</v>
      </c>
      <c r="E11" s="9">
        <f>E12+E13+E14+E15+E16+E17</f>
        <v>90105549.700000003</v>
      </c>
      <c r="F11" s="9">
        <f>F12+F13+F14+F15+F16+F17</f>
        <v>90848735.349999994</v>
      </c>
      <c r="V11" s="21"/>
    </row>
    <row r="12" spans="1:22" ht="55.5" customHeight="1" x14ac:dyDescent="0.25">
      <c r="A12" s="13" t="s">
        <v>1</v>
      </c>
      <c r="B12" s="11" t="s">
        <v>35</v>
      </c>
      <c r="C12" s="11" t="s">
        <v>36</v>
      </c>
      <c r="D12" s="17">
        <f>'[1]прл 5'!$F$14</f>
        <v>3616487.4899999998</v>
      </c>
      <c r="E12" s="17">
        <f>'[1]прл 5'!$G$14</f>
        <v>2911608.88</v>
      </c>
      <c r="F12" s="17">
        <f>'[1]прл 5'!$H$14</f>
        <v>3182969.77</v>
      </c>
    </row>
    <row r="13" spans="1:22" ht="55.5" customHeight="1" x14ac:dyDescent="0.25">
      <c r="A13" s="13" t="s">
        <v>2</v>
      </c>
      <c r="B13" s="11" t="s">
        <v>35</v>
      </c>
      <c r="C13" s="11" t="s">
        <v>37</v>
      </c>
      <c r="D13" s="17">
        <f>'[1]прл 5'!$F$24</f>
        <v>37365542.539999999</v>
      </c>
      <c r="E13" s="17">
        <f>'[1]прл 5'!$G$24</f>
        <v>33164511.75</v>
      </c>
      <c r="F13" s="17">
        <f>'[1]прл 5'!$H$24</f>
        <v>32076276.760000002</v>
      </c>
    </row>
    <row r="14" spans="1:22" ht="15.75" x14ac:dyDescent="0.25">
      <c r="A14" s="24" t="s">
        <v>54</v>
      </c>
      <c r="B14" s="11" t="s">
        <v>35</v>
      </c>
      <c r="C14" s="12" t="s">
        <v>43</v>
      </c>
      <c r="D14" s="17">
        <f>'[2]прл 5'!$F$32</f>
        <v>1962.12</v>
      </c>
      <c r="E14" s="17">
        <f>'[1]прл 5'!$G$40</f>
        <v>2009.85</v>
      </c>
      <c r="F14" s="17">
        <f>'[1]прл 5'!$H$40</f>
        <v>24669.7</v>
      </c>
    </row>
    <row r="15" spans="1:22" ht="47.25" x14ac:dyDescent="0.25">
      <c r="A15" s="13" t="s">
        <v>3</v>
      </c>
      <c r="B15" s="11" t="s">
        <v>35</v>
      </c>
      <c r="C15" s="11" t="s">
        <v>38</v>
      </c>
      <c r="D15" s="17">
        <f>'[1]прл 5'!$F$43</f>
        <v>11519882</v>
      </c>
      <c r="E15" s="17">
        <f>'[1]прл 5'!$G$43</f>
        <v>12557415.66</v>
      </c>
      <c r="F15" s="17">
        <f>'[1]прл 5'!$H$43</f>
        <v>13241921.440000001</v>
      </c>
    </row>
    <row r="16" spans="1:22" ht="15.75" x14ac:dyDescent="0.25">
      <c r="A16" s="18" t="s">
        <v>4</v>
      </c>
      <c r="B16" s="11" t="s">
        <v>35</v>
      </c>
      <c r="C16" s="11" t="s">
        <v>39</v>
      </c>
      <c r="D16" s="17">
        <f>'[1]прл 5'!$F$66</f>
        <v>300000</v>
      </c>
      <c r="E16" s="17">
        <f>'[3]прл 5'!$F$64</f>
        <v>1451000</v>
      </c>
      <c r="F16" s="17">
        <f>'[3]прл 5'!$F$64</f>
        <v>1451000</v>
      </c>
    </row>
    <row r="17" spans="1:22" ht="15.75" x14ac:dyDescent="0.25">
      <c r="A17" s="18" t="s">
        <v>5</v>
      </c>
      <c r="B17" s="11" t="s">
        <v>35</v>
      </c>
      <c r="C17" s="11" t="s">
        <v>40</v>
      </c>
      <c r="D17" s="17">
        <f>'[1]прл 5'!$F$68</f>
        <v>34761237.270000003</v>
      </c>
      <c r="E17" s="17">
        <f>'[1]прл 5'!$G$68</f>
        <v>40019003.560000002</v>
      </c>
      <c r="F17" s="17">
        <f>'[1]прл 5'!$H$68</f>
        <v>40871897.68</v>
      </c>
      <c r="U17" s="23"/>
    </row>
    <row r="18" spans="1:22" s="23" customFormat="1" ht="31.5" x14ac:dyDescent="0.25">
      <c r="A18" s="26" t="s">
        <v>6</v>
      </c>
      <c r="B18" s="27" t="s">
        <v>36</v>
      </c>
      <c r="C18" s="10" t="s">
        <v>41</v>
      </c>
      <c r="D18" s="9">
        <f>D19</f>
        <v>5921141.0600000005</v>
      </c>
      <c r="E18" s="9">
        <f>E19</f>
        <v>6630670.5499999998</v>
      </c>
      <c r="F18" s="9">
        <f>F19</f>
        <v>6878876.0199999996</v>
      </c>
      <c r="U18" s="20"/>
    </row>
    <row r="19" spans="1:22" ht="53.25" customHeight="1" x14ac:dyDescent="0.25">
      <c r="A19" s="8" t="s">
        <v>7</v>
      </c>
      <c r="B19" s="11" t="s">
        <v>36</v>
      </c>
      <c r="C19" s="12" t="s">
        <v>48</v>
      </c>
      <c r="D19" s="17">
        <f>'[1]прл 5'!$F$110</f>
        <v>5921141.0600000005</v>
      </c>
      <c r="E19" s="17">
        <f>'[1]прл 5'!$G$110</f>
        <v>6630670.5499999998</v>
      </c>
      <c r="F19" s="17">
        <f>'[1]прл 5'!$H$110</f>
        <v>6878876.0199999996</v>
      </c>
      <c r="U19" s="23">
        <v>13915421.199999999</v>
      </c>
    </row>
    <row r="20" spans="1:22" s="23" customFormat="1" ht="15.75" x14ac:dyDescent="0.25">
      <c r="A20" s="26" t="s">
        <v>8</v>
      </c>
      <c r="B20" s="27" t="s">
        <v>37</v>
      </c>
      <c r="C20" s="10" t="s">
        <v>41</v>
      </c>
      <c r="D20" s="9">
        <f>D21+D22</f>
        <v>12705564.449999999</v>
      </c>
      <c r="E20" s="9">
        <f>E21+E22</f>
        <v>13915421.23</v>
      </c>
      <c r="F20" s="9">
        <f>F21+F22</f>
        <v>14063941.67</v>
      </c>
      <c r="U20" s="20"/>
      <c r="V20" s="33">
        <v>14063941.67</v>
      </c>
    </row>
    <row r="21" spans="1:22" ht="15.75" x14ac:dyDescent="0.25">
      <c r="A21" s="8" t="s">
        <v>9</v>
      </c>
      <c r="B21" s="15" t="s">
        <v>37</v>
      </c>
      <c r="C21" s="12" t="s">
        <v>43</v>
      </c>
      <c r="D21" s="17">
        <f>'[1]прл 5'!$F$126+'[1]прл 5'!$F$128+'[1]прл 5'!$F$132+'[1]прл 5'!$F$134</f>
        <v>2809210.8600000003</v>
      </c>
      <c r="E21" s="17">
        <f>'[1]прл 5'!$G$133+'[1]прл 5'!$G$128+'[1]прл 5'!$G$126</f>
        <v>3110184.8</v>
      </c>
      <c r="F21" s="17">
        <f>'[1]прл 5'!$H$126+'[1]прл 5'!$H$128+'[1]прл 5'!$H$133</f>
        <v>3258705.24</v>
      </c>
      <c r="V21" s="21">
        <f>V20-F20</f>
        <v>0</v>
      </c>
    </row>
    <row r="22" spans="1:22" ht="25.5" customHeight="1" x14ac:dyDescent="0.25">
      <c r="A22" s="8" t="s">
        <v>10</v>
      </c>
      <c r="B22" s="15" t="s">
        <v>37</v>
      </c>
      <c r="C22" s="12" t="s">
        <v>44</v>
      </c>
      <c r="D22" s="17">
        <f>'[1]прл 5'!$F$120+'[1]прл 5'!$F$124+'[1]прл 5'!$O$127+'[1]прл 5'!$F$130</f>
        <v>9896353.5899999999</v>
      </c>
      <c r="E22" s="17">
        <f>'[1]прл 5'!$G$120+'[1]прл 5'!$G$124+'[1]прл 5'!$G$131</f>
        <v>10805236.43</v>
      </c>
      <c r="F22" s="17">
        <f>'[1]прл 5'!$G$120+'[1]прл 5'!$G$124+'[1]прл 5'!$G$131</f>
        <v>10805236.43</v>
      </c>
      <c r="U22" s="23"/>
    </row>
    <row r="23" spans="1:22" s="23" customFormat="1" ht="24" customHeight="1" x14ac:dyDescent="0.25">
      <c r="A23" s="26" t="s">
        <v>11</v>
      </c>
      <c r="B23" s="27" t="s">
        <v>43</v>
      </c>
      <c r="C23" s="10" t="s">
        <v>41</v>
      </c>
      <c r="D23" s="9">
        <f>D24</f>
        <v>3835481.58</v>
      </c>
      <c r="E23" s="9">
        <f>E24</f>
        <v>5135195.2699999996</v>
      </c>
      <c r="F23" s="9">
        <f>F24</f>
        <v>5648714.7999999998</v>
      </c>
      <c r="U23" s="20"/>
    </row>
    <row r="24" spans="1:22" ht="31.5" x14ac:dyDescent="0.25">
      <c r="A24" s="8" t="s">
        <v>12</v>
      </c>
      <c r="B24" s="11" t="s">
        <v>43</v>
      </c>
      <c r="C24" s="12" t="s">
        <v>43</v>
      </c>
      <c r="D24" s="17">
        <f>'[1]прл 5'!$F$137</f>
        <v>3835481.58</v>
      </c>
      <c r="E24" s="17">
        <f>'[1]прл 5'!$G$137</f>
        <v>5135195.2699999996</v>
      </c>
      <c r="F24" s="17">
        <f>'[1]прл 5'!$H$137</f>
        <v>5648714.7999999998</v>
      </c>
      <c r="U24" s="23"/>
    </row>
    <row r="25" spans="1:22" s="23" customFormat="1" ht="15.75" x14ac:dyDescent="0.25">
      <c r="A25" s="26" t="s">
        <v>13</v>
      </c>
      <c r="B25" s="27" t="s">
        <v>45</v>
      </c>
      <c r="C25" s="10" t="s">
        <v>41</v>
      </c>
      <c r="D25" s="9">
        <f>D26+D27+D28+D29+D30+D31</f>
        <v>998591798.69999981</v>
      </c>
      <c r="E25" s="9">
        <f>E26+E27+E28+E29+E30+E31</f>
        <v>1008203743.4500002</v>
      </c>
      <c r="F25" s="9">
        <f>F26+F27+F28+F29+F30+F31</f>
        <v>1377781035.8500004</v>
      </c>
      <c r="U25" s="20"/>
    </row>
    <row r="26" spans="1:22" ht="15.75" x14ac:dyDescent="0.25">
      <c r="A26" s="13" t="s">
        <v>14</v>
      </c>
      <c r="B26" s="11" t="s">
        <v>45</v>
      </c>
      <c r="C26" s="11" t="s">
        <v>35</v>
      </c>
      <c r="D26" s="17">
        <f>'[1]прл 5'!$F$147</f>
        <v>270340268.39999998</v>
      </c>
      <c r="E26" s="17">
        <f>'[1]прл 5'!$G$147</f>
        <v>272858997.19999999</v>
      </c>
      <c r="F26" s="17">
        <f>'[1]прл 5'!$H$147</f>
        <v>330588547.57999998</v>
      </c>
    </row>
    <row r="27" spans="1:22" ht="15.75" x14ac:dyDescent="0.25">
      <c r="A27" s="13" t="s">
        <v>15</v>
      </c>
      <c r="B27" s="11" t="s">
        <v>45</v>
      </c>
      <c r="C27" s="11" t="s">
        <v>46</v>
      </c>
      <c r="D27" s="17">
        <f>'[1]прл 5'!$F$172</f>
        <v>641435087.70999992</v>
      </c>
      <c r="E27" s="17">
        <f>'[1]прл 5'!$G$172</f>
        <v>646439105.47000003</v>
      </c>
      <c r="F27" s="17">
        <f>'[1]прл 5'!$H$172</f>
        <v>957921593.22000015</v>
      </c>
    </row>
    <row r="28" spans="1:22" ht="15.75" x14ac:dyDescent="0.25">
      <c r="A28" s="13" t="s">
        <v>16</v>
      </c>
      <c r="B28" s="11" t="s">
        <v>45</v>
      </c>
      <c r="C28" s="12" t="s">
        <v>36</v>
      </c>
      <c r="D28" s="17">
        <f>'[1]прл 5'!$F$212</f>
        <v>60073997.280000009</v>
      </c>
      <c r="E28" s="17">
        <f>'[1]прл 5'!$G$212</f>
        <v>62133166.07</v>
      </c>
      <c r="F28" s="17">
        <f>'[1]прл 5'!$H$212</f>
        <v>62133166.640000001</v>
      </c>
    </row>
    <row r="29" spans="1:22" ht="47.25" x14ac:dyDescent="0.25">
      <c r="A29" s="13" t="s">
        <v>17</v>
      </c>
      <c r="B29" s="11" t="s">
        <v>45</v>
      </c>
      <c r="C29" s="12" t="s">
        <v>43</v>
      </c>
      <c r="D29" s="17">
        <f>'[1]прл 5'!$F$225</f>
        <v>808980</v>
      </c>
      <c r="E29" s="17">
        <f>'[3]прл 5'!$G$203</f>
        <v>808980</v>
      </c>
      <c r="F29" s="17">
        <f>'[3]прл 5'!$F$203</f>
        <v>808980</v>
      </c>
    </row>
    <row r="30" spans="1:22" ht="15.75" x14ac:dyDescent="0.25">
      <c r="A30" s="13" t="s">
        <v>18</v>
      </c>
      <c r="B30" s="11" t="s">
        <v>45</v>
      </c>
      <c r="C30" s="11" t="s">
        <v>45</v>
      </c>
      <c r="D30" s="17">
        <f>'[1]прл 5'!$F$228</f>
        <v>610000</v>
      </c>
      <c r="E30" s="17">
        <f>'[1]прл 5'!$G$228</f>
        <v>315000</v>
      </c>
      <c r="F30" s="17">
        <f>'[1]прл 5'!$G$228</f>
        <v>315000</v>
      </c>
    </row>
    <row r="31" spans="1:22" ht="15.75" x14ac:dyDescent="0.25">
      <c r="A31" s="13" t="s">
        <v>19</v>
      </c>
      <c r="B31" s="11" t="s">
        <v>45</v>
      </c>
      <c r="C31" s="11" t="s">
        <v>42</v>
      </c>
      <c r="D31" s="17">
        <f>'[1]прл 5'!$F$239</f>
        <v>25323465.310000002</v>
      </c>
      <c r="E31" s="17">
        <f>'[1]прл 5'!$G$239</f>
        <v>25648494.710000001</v>
      </c>
      <c r="F31" s="17">
        <f>'[1]прл 5'!$H$239</f>
        <v>26013748.41</v>
      </c>
      <c r="U31" s="23"/>
    </row>
    <row r="32" spans="1:22" s="23" customFormat="1" ht="15.75" x14ac:dyDescent="0.25">
      <c r="A32" s="8" t="s">
        <v>20</v>
      </c>
      <c r="B32" s="27" t="s">
        <v>47</v>
      </c>
      <c r="C32" s="10" t="s">
        <v>41</v>
      </c>
      <c r="D32" s="9">
        <f>D33+D34</f>
        <v>19991388.509999998</v>
      </c>
      <c r="E32" s="9">
        <f>E33+E34</f>
        <v>22463812.960000001</v>
      </c>
      <c r="F32" s="9">
        <f>F33+F34</f>
        <v>14547238.869999999</v>
      </c>
      <c r="U32" s="20"/>
    </row>
    <row r="33" spans="1:21" ht="15.75" x14ac:dyDescent="0.25">
      <c r="A33" s="19" t="s">
        <v>21</v>
      </c>
      <c r="B33" s="11" t="s">
        <v>47</v>
      </c>
      <c r="C33" s="12" t="s">
        <v>35</v>
      </c>
      <c r="D33" s="17">
        <f>'[1]прл 5'!$F$273</f>
        <v>18743594.879999999</v>
      </c>
      <c r="E33" s="17">
        <f>'[1]прл 5'!$G$273</f>
        <v>21175830.52</v>
      </c>
      <c r="F33" s="17">
        <f>'[1]прл 5'!$H$273</f>
        <v>13175830.52</v>
      </c>
    </row>
    <row r="34" spans="1:21" ht="25.5" customHeight="1" x14ac:dyDescent="0.25">
      <c r="A34" s="13" t="s">
        <v>22</v>
      </c>
      <c r="B34" s="15" t="s">
        <v>47</v>
      </c>
      <c r="C34" s="15" t="s">
        <v>37</v>
      </c>
      <c r="D34" s="17">
        <f>'[1]прл 5'!$F$294</f>
        <v>1247793.6300000001</v>
      </c>
      <c r="E34" s="17">
        <f>'[1]прл 5'!$G$294</f>
        <v>1287982.44</v>
      </c>
      <c r="F34" s="17">
        <f>'[1]прл 5'!$H$294</f>
        <v>1371408.35</v>
      </c>
      <c r="U34" s="23"/>
    </row>
    <row r="35" spans="1:21" s="23" customFormat="1" ht="15.75" x14ac:dyDescent="0.25">
      <c r="A35" s="8" t="s">
        <v>23</v>
      </c>
      <c r="B35" s="14" t="s">
        <v>48</v>
      </c>
      <c r="C35" s="10" t="s">
        <v>41</v>
      </c>
      <c r="D35" s="9">
        <f>D36+D38+D39+D37</f>
        <v>12354890.210000001</v>
      </c>
      <c r="E35" s="9">
        <f>E36+E38+E39</f>
        <v>12516460</v>
      </c>
      <c r="F35" s="9">
        <f>F36+F38+F39</f>
        <v>12516460</v>
      </c>
      <c r="U35" s="20"/>
    </row>
    <row r="36" spans="1:21" ht="15.75" x14ac:dyDescent="0.25">
      <c r="A36" s="13" t="s">
        <v>24</v>
      </c>
      <c r="B36" s="15" t="s">
        <v>48</v>
      </c>
      <c r="C36" s="15" t="s">
        <v>35</v>
      </c>
      <c r="D36" s="17">
        <f>'[1]прл 5'!$F$302</f>
        <v>1861020.21</v>
      </c>
      <c r="E36" s="17">
        <f>'[1]прл 5'!$G$302</f>
        <v>2100000</v>
      </c>
      <c r="F36" s="17">
        <f>'[1]прл 5'!$G$302</f>
        <v>2100000</v>
      </c>
    </row>
    <row r="37" spans="1:21" ht="15.75" x14ac:dyDescent="0.25">
      <c r="A37" s="50" t="s">
        <v>61</v>
      </c>
      <c r="B37" s="15" t="s">
        <v>48</v>
      </c>
      <c r="C37" s="15" t="s">
        <v>36</v>
      </c>
      <c r="D37" s="17">
        <f>'[1]прл 5'!$F$305</f>
        <v>100000</v>
      </c>
      <c r="E37" s="17"/>
      <c r="F37" s="17"/>
    </row>
    <row r="38" spans="1:21" ht="15.75" x14ac:dyDescent="0.25">
      <c r="A38" s="13" t="s">
        <v>25</v>
      </c>
      <c r="B38" s="12" t="s">
        <v>48</v>
      </c>
      <c r="C38" s="15" t="s">
        <v>37</v>
      </c>
      <c r="D38" s="17">
        <f>'[1]прл 5'!$F$307</f>
        <v>5958400</v>
      </c>
      <c r="E38" s="17">
        <f>'[1]прл 5'!$G$307</f>
        <v>5973220</v>
      </c>
      <c r="F38" s="17">
        <f>'[1]прл 5'!$G$307</f>
        <v>5973220</v>
      </c>
    </row>
    <row r="39" spans="1:21" ht="15.75" x14ac:dyDescent="0.25">
      <c r="A39" s="13" t="s">
        <v>26</v>
      </c>
      <c r="B39" s="15" t="s">
        <v>48</v>
      </c>
      <c r="C39" s="15" t="s">
        <v>38</v>
      </c>
      <c r="D39" s="17">
        <f>'[1]прл 5'!$F$314</f>
        <v>4435470</v>
      </c>
      <c r="E39" s="17">
        <f>'[1]прл 5'!$G$314</f>
        <v>4443240</v>
      </c>
      <c r="F39" s="17">
        <f>'[1]прл 5'!$H$314</f>
        <v>4443240</v>
      </c>
      <c r="U39" s="23"/>
    </row>
    <row r="40" spans="1:21" s="23" customFormat="1" ht="15.75" x14ac:dyDescent="0.25">
      <c r="A40" s="26" t="s">
        <v>27</v>
      </c>
      <c r="B40" s="14" t="s">
        <v>39</v>
      </c>
      <c r="C40" s="10" t="s">
        <v>41</v>
      </c>
      <c r="D40" s="9">
        <f>D41+D42+D43</f>
        <v>36399225.719999999</v>
      </c>
      <c r="E40" s="9">
        <f>E41+E43+E42</f>
        <v>38600318.969999999</v>
      </c>
      <c r="F40" s="9">
        <f>F41+F43+F42</f>
        <v>36944994.619999997</v>
      </c>
      <c r="U40" s="20"/>
    </row>
    <row r="41" spans="1:21" ht="15.75" x14ac:dyDescent="0.25">
      <c r="A41" s="13" t="s">
        <v>28</v>
      </c>
      <c r="B41" s="15" t="s">
        <v>39</v>
      </c>
      <c r="C41" s="15" t="s">
        <v>46</v>
      </c>
      <c r="D41" s="17">
        <f>'[1]прл 5'!$F$324</f>
        <v>22049885.530000001</v>
      </c>
      <c r="E41" s="17">
        <f>'[1]прл 5'!$G$324</f>
        <v>22876444.869999997</v>
      </c>
      <c r="F41" s="17">
        <f>'[1]прл 5'!$H$324</f>
        <v>21072600.079999998</v>
      </c>
    </row>
    <row r="42" spans="1:21" ht="15.75" x14ac:dyDescent="0.25">
      <c r="A42" s="13" t="s">
        <v>57</v>
      </c>
      <c r="B42" s="15" t="s">
        <v>39</v>
      </c>
      <c r="C42" s="15" t="s">
        <v>36</v>
      </c>
      <c r="D42" s="17">
        <f>'[4]прл 5'!$F$317</f>
        <v>13144852.550000001</v>
      </c>
      <c r="E42" s="17">
        <f>'[1]прл 5'!$G$331</f>
        <v>14238669.68</v>
      </c>
      <c r="F42" s="17">
        <f>'[1]прл 5'!$G$331</f>
        <v>14238669.68</v>
      </c>
    </row>
    <row r="43" spans="1:21" ht="15.75" x14ac:dyDescent="0.25">
      <c r="A43" s="13" t="s">
        <v>29</v>
      </c>
      <c r="B43" s="15" t="s">
        <v>39</v>
      </c>
      <c r="C43" s="15" t="s">
        <v>43</v>
      </c>
      <c r="D43" s="17">
        <f>'[1]прл 5'!$F$338</f>
        <v>1204487.6399999999</v>
      </c>
      <c r="E43" s="17">
        <f>'[1]прл 5'!$G$338</f>
        <v>1485204.42</v>
      </c>
      <c r="F43" s="17">
        <f>'[1]прл 5'!$H$338</f>
        <v>1633724.86</v>
      </c>
      <c r="U43" s="23"/>
    </row>
    <row r="44" spans="1:21" s="23" customFormat="1" ht="15.75" x14ac:dyDescent="0.25">
      <c r="A44" s="26" t="s">
        <v>30</v>
      </c>
      <c r="B44" s="14" t="s">
        <v>44</v>
      </c>
      <c r="C44" s="10" t="s">
        <v>41</v>
      </c>
      <c r="D44" s="9">
        <f>D45</f>
        <v>6076136.2800000003</v>
      </c>
      <c r="E44" s="9">
        <f>E45</f>
        <v>6687784.7699999996</v>
      </c>
      <c r="F44" s="9">
        <f>F45</f>
        <v>5909322.7199999997</v>
      </c>
      <c r="U44" s="20"/>
    </row>
    <row r="45" spans="1:21" ht="15.75" x14ac:dyDescent="0.25">
      <c r="A45" s="13" t="s">
        <v>31</v>
      </c>
      <c r="B45" s="15" t="s">
        <v>44</v>
      </c>
      <c r="C45" s="15" t="s">
        <v>46</v>
      </c>
      <c r="D45" s="17">
        <f>'[5]прл 5'!$F$304</f>
        <v>6076136.2800000003</v>
      </c>
      <c r="E45" s="17">
        <f>'[1]прл 5'!$G$344</f>
        <v>6687784.7699999996</v>
      </c>
      <c r="F45" s="17">
        <f>'[1]прл 5'!$H$344</f>
        <v>5909322.7199999997</v>
      </c>
      <c r="U45" s="23"/>
    </row>
    <row r="46" spans="1:21" s="23" customFormat="1" ht="47.25" x14ac:dyDescent="0.25">
      <c r="A46" s="8" t="s">
        <v>32</v>
      </c>
      <c r="B46" s="14" t="s">
        <v>49</v>
      </c>
      <c r="C46" s="10" t="s">
        <v>41</v>
      </c>
      <c r="D46" s="9">
        <f>D47+D48</f>
        <v>65443470.539999999</v>
      </c>
      <c r="E46" s="9">
        <f t="shared" ref="E46:F46" si="0">E47+E48</f>
        <v>53614966.100000001</v>
      </c>
      <c r="F46" s="9">
        <f t="shared" si="0"/>
        <v>47606448.100000001</v>
      </c>
    </row>
    <row r="47" spans="1:21" s="23" customFormat="1" ht="47.25" x14ac:dyDescent="0.25">
      <c r="A47" s="13" t="s">
        <v>33</v>
      </c>
      <c r="B47" s="15" t="s">
        <v>49</v>
      </c>
      <c r="C47" s="15" t="s">
        <v>35</v>
      </c>
      <c r="D47" s="9">
        <f>'[1]прл 5'!$F$352</f>
        <v>63992470.539999999</v>
      </c>
      <c r="E47" s="9">
        <f>'[1]прл 5'!$G$352</f>
        <v>53614966.100000001</v>
      </c>
      <c r="F47" s="9">
        <f>'[1]прл 5'!$H$353</f>
        <v>47606448.100000001</v>
      </c>
    </row>
    <row r="48" spans="1:21" s="23" customFormat="1" ht="60.75" customHeight="1" x14ac:dyDescent="0.25">
      <c r="A48" s="12" t="s">
        <v>60</v>
      </c>
      <c r="B48" s="14" t="s">
        <v>49</v>
      </c>
      <c r="C48" s="10" t="s">
        <v>36</v>
      </c>
      <c r="D48" s="9">
        <f>'[4]прл 5'!$F$335</f>
        <v>1451000</v>
      </c>
      <c r="E48" s="9">
        <v>0</v>
      </c>
      <c r="F48" s="9">
        <v>0</v>
      </c>
      <c r="U48" s="20"/>
    </row>
    <row r="49" spans="1:6" ht="21" customHeight="1" x14ac:dyDescent="0.25">
      <c r="A49" s="8" t="s">
        <v>64</v>
      </c>
      <c r="B49" s="14"/>
      <c r="C49" s="10"/>
      <c r="D49" s="9">
        <f>D11+D18+D20+D23+D25+D32+D35+D40+D44+D46</f>
        <v>1248884208.4699998</v>
      </c>
      <c r="E49" s="9">
        <f>E11+E18+E20+E23+E25+E32+E35+E40+E44+E46+E10</f>
        <v>1267907123.0000002</v>
      </c>
      <c r="F49" s="9">
        <f>F11+F18+F20+F23+F25+F32+F35+F40+F44+F46+F10</f>
        <v>1632406868</v>
      </c>
    </row>
    <row r="50" spans="1:6" ht="15.75" hidden="1" x14ac:dyDescent="0.25">
      <c r="A50" s="1"/>
      <c r="B50" s="2"/>
      <c r="C50" s="3"/>
      <c r="D50" s="28">
        <v>878336450</v>
      </c>
      <c r="E50" s="28">
        <v>855991707</v>
      </c>
      <c r="F50" s="28">
        <v>869941810</v>
      </c>
    </row>
    <row r="51" spans="1:6" hidden="1" x14ac:dyDescent="0.25">
      <c r="A51" s="1"/>
      <c r="B51" s="3"/>
      <c r="C51" s="3"/>
      <c r="D51" s="4">
        <f>D50-D49</f>
        <v>-370547758.46999979</v>
      </c>
      <c r="E51" s="4">
        <f>E50-E49</f>
        <v>-411915416.00000024</v>
      </c>
      <c r="F51" s="4">
        <f>F50-F49</f>
        <v>-762465058</v>
      </c>
    </row>
    <row r="52" spans="1:6" hidden="1" x14ac:dyDescent="0.25"/>
    <row r="53" spans="1:6" hidden="1" x14ac:dyDescent="0.25">
      <c r="D53" s="21"/>
      <c r="E53" s="21"/>
      <c r="F53" s="21"/>
    </row>
    <row r="54" spans="1:6" hidden="1" x14ac:dyDescent="0.25"/>
    <row r="55" spans="1:6" hidden="1" x14ac:dyDescent="0.25">
      <c r="D55" s="34">
        <v>1131357965</v>
      </c>
      <c r="E55" s="34">
        <v>1105473405</v>
      </c>
      <c r="F55" s="34">
        <v>1416487889.9300001</v>
      </c>
    </row>
    <row r="56" spans="1:6" hidden="1" x14ac:dyDescent="0.25">
      <c r="D56" s="21">
        <f>D55-D49</f>
        <v>-117526243.46999979</v>
      </c>
      <c r="E56" s="21">
        <f>E55-E49</f>
        <v>-162433718.00000024</v>
      </c>
      <c r="F56" s="21">
        <f>F55-F49</f>
        <v>-215918978.06999993</v>
      </c>
    </row>
    <row r="57" spans="1:6" hidden="1" x14ac:dyDescent="0.25"/>
    <row r="58" spans="1:6" hidden="1" x14ac:dyDescent="0.25">
      <c r="D58" s="21"/>
      <c r="E58" s="21"/>
      <c r="F58" s="21"/>
    </row>
  </sheetData>
  <mergeCells count="12">
    <mergeCell ref="A6:F6"/>
    <mergeCell ref="D8:D9"/>
    <mergeCell ref="E8:E9"/>
    <mergeCell ref="F8:F9"/>
    <mergeCell ref="A1:F1"/>
    <mergeCell ref="A2:F2"/>
    <mergeCell ref="A3:F3"/>
    <mergeCell ref="A4:F4"/>
    <mergeCell ref="A5:F5"/>
    <mergeCell ref="A8:A9"/>
    <mergeCell ref="B8:B9"/>
    <mergeCell ref="C8:C9"/>
  </mergeCells>
  <pageMargins left="0.70866141732283472" right="0.70866141732283472" top="0.74803149606299213" bottom="0.74803149606299213" header="0.31496062992125984" footer="0.31496062992125984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Intel_i5</cp:lastModifiedBy>
  <cp:lastPrinted>2025-01-27T09:53:52Z</cp:lastPrinted>
  <dcterms:created xsi:type="dcterms:W3CDTF">2019-11-18T17:59:59Z</dcterms:created>
  <dcterms:modified xsi:type="dcterms:W3CDTF">2025-01-27T09:54:00Z</dcterms:modified>
</cp:coreProperties>
</file>